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Abstraction reinjection\TH0406\406 tally\"/>
    </mc:Choice>
  </mc:AlternateContent>
  <xr:revisionPtr revIDLastSave="0" documentId="13_ncr:1_{0EBF0555-4A7F-40D5-B73D-F6A29BD7942A}" xr6:coauthVersionLast="47" xr6:coauthVersionMax="47" xr10:uidLastSave="{00000000-0000-0000-0000-000000000000}"/>
  <bookViews>
    <workbookView xWindow="-110" yWindow="-110" windowWidth="19420" windowHeight="10420" xr2:uid="{A3A1DA24-732F-418B-9F49-B1C0C791257F}"/>
  </bookViews>
  <sheets>
    <sheet name="TH0406 Installation Log" sheetId="3" r:id="rId1"/>
    <sheet name="Packer Section Diagram" sheetId="6" r:id="rId2"/>
    <sheet name="Pressure Testing" sheetId="4" r:id="rId3"/>
  </sheets>
  <definedNames>
    <definedName name="_xlnm.Print_Area" localSheetId="1">'Packer Section Diagram'!$A$1:$BC$10</definedName>
    <definedName name="_xlnm.Print_Area" localSheetId="2">'Pressure Testing'!$A$1:$D$44</definedName>
    <definedName name="_xlnm.Print_Area" localSheetId="0">'TH0406 Installation Log'!$A$1:$G$61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4" l="1" a="1"/>
  <c r="D25" i="4" s="1"/>
  <c r="D24" i="4" a="1"/>
  <c r="D24" i="4" s="1"/>
  <c r="D23" i="4" a="1"/>
  <c r="D23" i="4" s="1"/>
  <c r="D20" i="4" a="1"/>
  <c r="D20" i="4" s="1"/>
  <c r="D21" i="4" a="1"/>
  <c r="D21" i="4" s="1"/>
  <c r="C29" i="3"/>
  <c r="C30" i="3"/>
  <c r="E5" i="3" l="1"/>
  <c r="D43" i="3"/>
  <c r="F43" i="3" s="1"/>
  <c r="G12" i="3"/>
  <c r="G13" i="3" s="1"/>
  <c r="G14" i="3" s="1"/>
  <c r="C12" i="3"/>
  <c r="F12" i="3" l="1"/>
  <c r="D40" i="3"/>
  <c r="G40" i="3" s="1"/>
  <c r="D41" i="3"/>
  <c r="F41" i="3" s="1"/>
  <c r="E12" i="3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40" i="3"/>
  <c r="E41" i="3"/>
  <c r="E42" i="3"/>
  <c r="E43" i="3"/>
  <c r="E44" i="3"/>
  <c r="E45" i="3"/>
  <c r="E46" i="3"/>
  <c r="E47" i="3"/>
  <c r="E48" i="3"/>
  <c r="D34" i="3"/>
  <c r="D33" i="3" s="1"/>
  <c r="D32" i="3" s="1"/>
  <c r="D31" i="3" s="1"/>
  <c r="D30" i="3" s="1"/>
  <c r="D29" i="3" s="1"/>
  <c r="D28" i="3" s="1"/>
  <c r="D27" i="3" s="1"/>
  <c r="D26" i="3" s="1"/>
  <c r="D25" i="3" s="1"/>
  <c r="D24" i="3" s="1"/>
  <c r="D23" i="3" s="1"/>
  <c r="D22" i="3" s="1"/>
  <c r="D21" i="3" s="1"/>
  <c r="D20" i="3" s="1"/>
  <c r="D19" i="3" s="1"/>
  <c r="D18" i="3" s="1"/>
  <c r="D17" i="3" s="1"/>
  <c r="D16" i="3" s="1"/>
  <c r="D15" i="3" s="1"/>
  <c r="D14" i="3" s="1"/>
  <c r="D13" i="3" s="1"/>
  <c r="D12" i="3" s="1"/>
  <c r="G15" i="3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7" i="3" s="1"/>
  <c r="D36" i="3"/>
  <c r="D46" i="3"/>
  <c r="F46" i="3" s="1"/>
  <c r="F40" i="3" l="1"/>
  <c r="E36" i="3"/>
  <c r="E37" i="3"/>
  <c r="D44" i="3"/>
  <c r="F44" i="3" s="1"/>
  <c r="D45" i="3"/>
  <c r="F45" i="3" s="1"/>
  <c r="D42" i="3"/>
  <c r="F42" i="3" s="1"/>
  <c r="G36" i="3"/>
  <c r="F13" i="3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7" i="3" s="1"/>
  <c r="G46" i="3"/>
  <c r="G43" i="3" l="1"/>
  <c r="G42" i="3"/>
  <c r="G44" i="3"/>
  <c r="D48" i="3"/>
  <c r="D47" i="3"/>
  <c r="F47" i="3" s="1"/>
  <c r="G45" i="3"/>
  <c r="G41" i="3"/>
  <c r="F36" i="3"/>
  <c r="G48" i="3" l="1"/>
  <c r="F48" i="3"/>
  <c r="G4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<sst xmlns="http://schemas.openxmlformats.org/spreadsheetml/2006/main" count="158" uniqueCount="138">
  <si>
    <t>PVC Rising Main #7</t>
  </si>
  <si>
    <t>PVC Rising Main #6</t>
  </si>
  <si>
    <t>PVC Rising Main #5</t>
  </si>
  <si>
    <t>PVC Rising Main #4</t>
  </si>
  <si>
    <t>PVC Rising Main #3</t>
  </si>
  <si>
    <t>PVC Rising Main #2</t>
  </si>
  <si>
    <t>PVC Rising Main #1</t>
  </si>
  <si>
    <t>Base to Top of Pump</t>
  </si>
  <si>
    <t>Top of Pump to Top of Bypass Valve</t>
  </si>
  <si>
    <t>Packer Element Base (Steel) to Packer Element Base (Rubber)</t>
  </si>
  <si>
    <t>Ecoline/BSP Crossover Base to Ecoline/BSP Crossover Top</t>
  </si>
  <si>
    <t>PVC Rising Main #8</t>
  </si>
  <si>
    <t>Packer Element Base (Steel)  to Packer Element Middle (Rubber)</t>
  </si>
  <si>
    <t>Top of Bypass Valve to Packer Element Base (Steel)</t>
  </si>
  <si>
    <t>Measured Length [m]</t>
  </si>
  <si>
    <t>Boode Casing Elevation [m AOD]</t>
  </si>
  <si>
    <t>Base Plate Distance above Boode Casing [m]</t>
  </si>
  <si>
    <t>Measured base of pressure sensor from base of pump [m]</t>
  </si>
  <si>
    <t>Identified depth [m BC] of borehole stepdown in diameter (sleeve / chamfer)</t>
  </si>
  <si>
    <t>Notes</t>
  </si>
  <si>
    <t>Section Description</t>
  </si>
  <si>
    <t>Depth of Pump</t>
  </si>
  <si>
    <t>A</t>
  </si>
  <si>
    <t>B</t>
  </si>
  <si>
    <t>C</t>
  </si>
  <si>
    <t>Depth of Bypass Valve</t>
  </si>
  <si>
    <t>D</t>
  </si>
  <si>
    <t>Depth of Packer Element Base</t>
  </si>
  <si>
    <t>Depth of Packer Element Centre</t>
  </si>
  <si>
    <t>Depth of Packer Element Top</t>
  </si>
  <si>
    <t>E</t>
  </si>
  <si>
    <t>F</t>
  </si>
  <si>
    <t>Depth of Pressure Sensor Base</t>
  </si>
  <si>
    <t>Measured Depth [m AOD]</t>
  </si>
  <si>
    <t>Item Ref</t>
  </si>
  <si>
    <t>Run-In Installation Log - Planning and Actual</t>
  </si>
  <si>
    <t>Measured Cumulative Length of Assembly [m]</t>
  </si>
  <si>
    <t>Nominal Depth
[m BC]</t>
  </si>
  <si>
    <t>Measured Depth
[m BC]</t>
  </si>
  <si>
    <t>Section ref</t>
  </si>
  <si>
    <t>Section 1</t>
  </si>
  <si>
    <t>Section 2</t>
  </si>
  <si>
    <t>Section 3</t>
  </si>
  <si>
    <t>Section 4</t>
  </si>
  <si>
    <t>Section 5</t>
  </si>
  <si>
    <t>Section 6</t>
  </si>
  <si>
    <t>Section 7</t>
  </si>
  <si>
    <t>Section 8</t>
  </si>
  <si>
    <t>Pressure Sensor</t>
  </si>
  <si>
    <t>Power</t>
  </si>
  <si>
    <t>Packer Inflation</t>
  </si>
  <si>
    <t>Packer Deflation</t>
  </si>
  <si>
    <t>I</t>
  </si>
  <si>
    <t>Cable/Hose Type</t>
  </si>
  <si>
    <t>Identifying Marker (Colour and Number of Cable Ties)</t>
  </si>
  <si>
    <t>Bypass Valve Open</t>
  </si>
  <si>
    <t>Bypass Valve Shut</t>
  </si>
  <si>
    <t>Test Stage</t>
  </si>
  <si>
    <t>Item Description</t>
  </si>
  <si>
    <t>G</t>
  </si>
  <si>
    <t>H</t>
  </si>
  <si>
    <t>Calculated Data points of interest</t>
  </si>
  <si>
    <t>Groundwater Level</t>
  </si>
  <si>
    <t>Borehole Base [m BP]</t>
  </si>
  <si>
    <t>Groundwater Head Above Packer Element</t>
  </si>
  <si>
    <t>Groundwater Head Above Pressure Sensor</t>
  </si>
  <si>
    <t>PVC Rising Main #9</t>
  </si>
  <si>
    <t>PVC Rising Main #10</t>
  </si>
  <si>
    <t>X</t>
  </si>
  <si>
    <t>n/a</t>
  </si>
  <si>
    <t xml:space="preserve">Middle of packer element to Pump Intake (Distance not used in calc) </t>
  </si>
  <si>
    <t>PVC Rising Main #11</t>
  </si>
  <si>
    <t>PVC Rising Main #12</t>
  </si>
  <si>
    <t>Y</t>
  </si>
  <si>
    <t>Base of pump to top of pump intake</t>
  </si>
  <si>
    <t>Packer Element Top (Rubber) to Packer Element Top Base (Steel)</t>
  </si>
  <si>
    <t>Packer Element Top Base (Steel) to 'Packer Element Top Top (Steel)</t>
  </si>
  <si>
    <t>Packer Element Top Top (Steel) to Ecoline/BSP Crossover Base</t>
  </si>
  <si>
    <t>Z</t>
  </si>
  <si>
    <t>Base of pump to base of pressure sensor</t>
  </si>
  <si>
    <t>Negative adjustment for speedclamp, c-plate, rising main pipe collar and ecoline to bsp crossover stickup</t>
  </si>
  <si>
    <t>Section X</t>
  </si>
  <si>
    <t>Section Y</t>
  </si>
  <si>
    <t>Section Z</t>
  </si>
  <si>
    <t>Measured Total Assembly Total [m]</t>
  </si>
  <si>
    <t>Groundwater level [m BP Below Plate]</t>
  </si>
  <si>
    <t>Comments For Use
- Enter data into cells highlighted yellow. 
- Diagram Tab shows packer/pump section lengths to measure.
- When installing measure stickup from the top of the baseplate (BP). 
- This sheet will translate depths of assembly installed measured to the top of the base plate to meters above datum [mAOD] and meters below 24" Boode casing [m BC] which is the level to which the borehole was drilled and logged</t>
  </si>
  <si>
    <t>Measured Depth [m BP]</t>
  </si>
  <si>
    <t>PVC Rising Main #13</t>
  </si>
  <si>
    <t>TH0406 Packer and Pump Installation Log</t>
  </si>
  <si>
    <t>William Hartas - Project Engineer</t>
  </si>
  <si>
    <t>Signed</t>
  </si>
  <si>
    <t>Green</t>
  </si>
  <si>
    <t>Red</t>
  </si>
  <si>
    <t>Pink</t>
  </si>
  <si>
    <t>Yellow</t>
  </si>
  <si>
    <t>N/A - Small black rubberised cable</t>
  </si>
  <si>
    <t>N/A - Large black rubberised cable</t>
  </si>
  <si>
    <t>Date (dd:mm:yr / hh:mm)</t>
  </si>
  <si>
    <t>Pressure Applied (Bar)</t>
  </si>
  <si>
    <t>Pressure Measured (Bar)</t>
  </si>
  <si>
    <t>Current Measured (mA)</t>
  </si>
  <si>
    <t>Voltage Applied (V DC)</t>
  </si>
  <si>
    <t xml:space="preserve">Confirmation of lack of visible leaks on packer element and fittings. </t>
  </si>
  <si>
    <t>Confirm packer purged of air.</t>
  </si>
  <si>
    <t>Checks</t>
  </si>
  <si>
    <t>Confirmation of assembley and work area securement.</t>
  </si>
  <si>
    <t>Testing and Monitoring</t>
  </si>
  <si>
    <t>Confirm installed as detailed above.</t>
  </si>
  <si>
    <t>TH0406 - PACKER MONITORING AND TESTING SHEET</t>
  </si>
  <si>
    <t>Yes</t>
  </si>
  <si>
    <t>Completed By</t>
  </si>
  <si>
    <t>Dated</t>
  </si>
  <si>
    <t>16/11/23 - 14:30</t>
  </si>
  <si>
    <t>16/11/23 - 14:40</t>
  </si>
  <si>
    <t>23/11/23 - 12:30</t>
  </si>
  <si>
    <t>23/11/23 - 16:25</t>
  </si>
  <si>
    <t>Packer Inflation (reinflated loose fitting caused drop overnight)</t>
  </si>
  <si>
    <t>Packer Monitoring</t>
  </si>
  <si>
    <t>24/11/2023 - 09:00</t>
  </si>
  <si>
    <t>27/11/23 - 09:00</t>
  </si>
  <si>
    <t>24/11/2023 - 14:00</t>
  </si>
  <si>
    <t>Bypass Valve Confirm Shut</t>
  </si>
  <si>
    <t>28/11/2023 - 14:30</t>
  </si>
  <si>
    <t>29-11-2023 - 08:40</t>
  </si>
  <si>
    <t>29/11/2023 - 08:40</t>
  </si>
  <si>
    <t>Time</t>
  </si>
  <si>
    <t>DTW (m Below Plate)</t>
  </si>
  <si>
    <t>Comment</t>
  </si>
  <si>
    <t>Pre-Install</t>
  </si>
  <si>
    <t>Immediate Post Install and Pre-Inflation, Valve Open</t>
  </si>
  <si>
    <t>48hrs Post Inflation</t>
  </si>
  <si>
    <t>Valve Shut</t>
  </si>
  <si>
    <t>Immediately after Valve Open</t>
  </si>
  <si>
    <t>Valve Open</t>
  </si>
  <si>
    <t>TH0406 - Rising Main Water Levels</t>
  </si>
  <si>
    <t xml:space="preserve">When operating the bypass valve it was not possible to purge all air from lines due to nature of the system (no bleed valve). As such were pumped with a water/air mix. This causes pressure drop cobservable on the pump gauge as the valve is operated as the air is compressed. Continuing careful addition of pressure to a maximum of 10Bar until a lack of pressure drop on the gauge and return of water/air from the open lin is observed was determined as a solution to confirm the valve was completely actuated open/closed on surface. This could be used as a guide to determine complete actuation of the valve when the assembly is within the borehole in the future. </t>
  </si>
  <si>
    <t>Notes: SN of Pump - SN00280559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</si>
</sst>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rgb="FFFF00FF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/>
    </xf>
    <xf numFmtId="0" fontId="6" fillId="0" borderId="1" xfId="0" applyFont="1" applyBorder="1"/>
    <xf numFmtId="0" fontId="6" fillId="0" borderId="1" xfId="0" quotePrefix="1" applyFont="1" applyBorder="1"/>
    <xf numFmtId="164" fontId="6" fillId="0" borderId="1" xfId="0" applyNumberFormat="1" applyFont="1" applyBorder="1"/>
    <xf numFmtId="2" fontId="6" fillId="0" borderId="1" xfId="0" applyNumberFormat="1" applyFont="1" applyBorder="1"/>
    <xf numFmtId="164" fontId="6" fillId="2" borderId="1" xfId="0" applyNumberFormat="1" applyFont="1" applyFill="1" applyBorder="1"/>
    <xf numFmtId="2" fontId="7" fillId="0" borderId="1" xfId="0" applyNumberFormat="1" applyFont="1" applyBorder="1"/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6" fillId="0" borderId="17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16" xfId="0" applyFont="1" applyBorder="1"/>
    <xf numFmtId="0" fontId="2" fillId="0" borderId="17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 wrapText="1"/>
    </xf>
    <xf numFmtId="0" fontId="6" fillId="0" borderId="19" xfId="0" applyFont="1" applyBorder="1"/>
    <xf numFmtId="0" fontId="6" fillId="0" borderId="19" xfId="0" applyFont="1" applyBorder="1" applyAlignment="1">
      <alignment wrapText="1"/>
    </xf>
    <xf numFmtId="0" fontId="6" fillId="0" borderId="19" xfId="0" applyFont="1" applyBorder="1" applyAlignment="1">
      <alignment vertical="top" wrapText="1"/>
    </xf>
    <xf numFmtId="0" fontId="6" fillId="0" borderId="21" xfId="0" applyFont="1" applyBorder="1" applyAlignment="1">
      <alignment vertical="top"/>
    </xf>
    <xf numFmtId="2" fontId="6" fillId="0" borderId="22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2" fillId="5" borderId="2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10" fillId="0" borderId="17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quotePrefix="1" applyFont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164" fontId="2" fillId="5" borderId="1" xfId="0" applyNumberFormat="1" applyFont="1" applyFill="1" applyBorder="1"/>
    <xf numFmtId="0" fontId="10" fillId="0" borderId="17" xfId="0" applyFont="1" applyBorder="1" applyAlignment="1">
      <alignment horizontal="center" vertical="center"/>
    </xf>
    <xf numFmtId="164" fontId="2" fillId="4" borderId="1" xfId="0" applyNumberFormat="1" applyFont="1" applyFill="1" applyBorder="1"/>
    <xf numFmtId="0" fontId="2" fillId="4" borderId="19" xfId="0" applyFont="1" applyFill="1" applyBorder="1"/>
    <xf numFmtId="2" fontId="10" fillId="4" borderId="1" xfId="0" applyNumberFormat="1" applyFont="1" applyFill="1" applyBorder="1"/>
    <xf numFmtId="2" fontId="2" fillId="4" borderId="1" xfId="0" applyNumberFormat="1" applyFont="1" applyFill="1" applyBorder="1"/>
    <xf numFmtId="0" fontId="6" fillId="0" borderId="23" xfId="0" applyFont="1" applyBorder="1" applyAlignment="1">
      <alignment vertical="top"/>
    </xf>
    <xf numFmtId="0" fontId="0" fillId="0" borderId="26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6" xfId="0" applyFont="1" applyBorder="1"/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20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6" fillId="0" borderId="1" xfId="0" applyFont="1" applyBorder="1" applyAlignment="1">
      <alignment horizontal="left" vertical="center"/>
    </xf>
    <xf numFmtId="0" fontId="16" fillId="0" borderId="27" xfId="0" applyFont="1" applyBorder="1" applyAlignment="1">
      <alignment horizontal="left" vertical="center"/>
    </xf>
    <xf numFmtId="20" fontId="1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1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6" fillId="0" borderId="22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2" fillId="0" borderId="17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31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25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4" fillId="0" borderId="29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" fillId="0" borderId="17" xfId="0" applyFont="1" applyBorder="1"/>
    <xf numFmtId="0" fontId="1" fillId="0" borderId="18" xfId="0" applyFont="1" applyBorder="1"/>
    <xf numFmtId="0" fontId="0" fillId="0" borderId="1" xfId="0" applyBorder="1" applyAlignment="1">
      <alignment horizontal="left"/>
    </xf>
    <xf numFmtId="0" fontId="0" fillId="0" borderId="20" xfId="0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27" xfId="0" applyFont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17" fillId="2" borderId="1" xfId="0" applyNumberFormat="1" applyFont="1" applyFill="1" applyBorder="1"/>
    <xf numFmtId="164" fontId="17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B5DFE3"/>
      <color rgb="FFE2D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3262313</xdr:colOff>
      <xdr:row>58</xdr:row>
      <xdr:rowOff>47625</xdr:rowOff>
    </xdr:from>
    <xdr:to>
      <xdr:col>6</xdr:col>
      <xdr:colOff>4881563</xdr:colOff>
      <xdr:row>59</xdr:row>
      <xdr:rowOff>430568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8D6E19-A301-64AE-EC7D-A96B62116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83938" y="28575000"/>
          <a:ext cx="1619250" cy="8591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24492</xdr:colOff>
      <xdr:row>0</xdr:row>
      <xdr:rowOff>57150</xdr:rowOff>
    </xdr:from>
    <xdr:to>
      <xdr:col>55</xdr:col>
      <xdr:colOff>54428</xdr:colOff>
      <xdr:row>7</xdr:row>
      <xdr:rowOff>98024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95EC24-EB4F-4B33-AE7F-BBC0C584A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" y="57150"/>
          <a:ext cx="12766222" cy="1374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42</xdr:row>
      <xdr:rowOff>28575</xdr:rowOff>
    </xdr:from>
    <xdr:to>
      <xdr:col>2</xdr:col>
      <xdr:colOff>1085850</xdr:colOff>
      <xdr:row>43</xdr:row>
      <xdr:rowOff>166590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1742D9-28C1-4330-9E55-89A8E6AD9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8048625"/>
          <a:ext cx="619125" cy="328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2EAF5-8EC1-4E81-A907-EA9F6EA9EE4B}">
  <sheetPr>
    <pageSetUpPr fitToPage="1"/>
  </sheetPr>
  <dimension ref="A1:H61"/>
  <sheetViews>
    <sheetView tabSelected="1" view="pageBreakPreview" topLeftCell="B26" zoomScale="55" zoomScaleNormal="55" zoomScaleSheetLayoutView="55" workbookViewId="0">
      <selection activeCell="G24" sqref="G24"/>
    </sheetView>
  </sheetViews>
  <sheetFormatPr defaultRowHeight="37.5" customHeight="1" x14ac:dyDescent="0.35"/>
  <cols>
    <col min="1" max="1" width="18.81640625" customWidth="1"/>
    <col min="2" max="2" width="114.1796875" bestFit="1" customWidth="1"/>
    <col min="3" max="3" width="51.54296875" style="1" customWidth="1"/>
    <col min="4" max="4" width="73.54296875" customWidth="1"/>
    <col min="5" max="5" width="24.1796875" hidden="1" customWidth="1"/>
    <col min="6" max="6" width="51" customWidth="1"/>
    <col min="7" max="7" width="80.81640625" customWidth="1"/>
  </cols>
  <sheetData>
    <row r="1" spans="1:7" ht="37.5" customHeight="1" x14ac:dyDescent="0.35">
      <c r="A1" s="67" t="s">
        <v>89</v>
      </c>
      <c r="B1" s="67"/>
      <c r="C1" s="67"/>
      <c r="D1" s="67"/>
      <c r="E1" s="67"/>
      <c r="F1" s="67"/>
      <c r="G1" s="67"/>
    </row>
    <row r="2" spans="1:7" ht="37.5" customHeight="1" thickBot="1" x14ac:dyDescent="0.4">
      <c r="A2" s="67"/>
      <c r="B2" s="67"/>
      <c r="C2" s="67"/>
      <c r="D2" s="67"/>
      <c r="E2" s="67"/>
      <c r="F2" s="67"/>
      <c r="G2" s="67"/>
    </row>
    <row r="3" spans="1:7" ht="23.25" customHeight="1" x14ac:dyDescent="0.55000000000000004">
      <c r="A3" s="74" t="s">
        <v>86</v>
      </c>
      <c r="B3" s="75"/>
      <c r="C3" s="75"/>
      <c r="D3" s="11" t="s">
        <v>15</v>
      </c>
      <c r="E3" s="69">
        <v>20.61</v>
      </c>
      <c r="F3" s="69"/>
      <c r="G3" s="70"/>
    </row>
    <row r="4" spans="1:7" ht="23.5" x14ac:dyDescent="0.55000000000000004">
      <c r="A4" s="76"/>
      <c r="B4" s="77"/>
      <c r="C4" s="77"/>
      <c r="D4" s="12" t="s">
        <v>16</v>
      </c>
      <c r="E4" s="88">
        <v>6.5000000000000002E-2</v>
      </c>
      <c r="F4" s="89"/>
      <c r="G4" s="90"/>
    </row>
    <row r="5" spans="1:7" ht="37.5" customHeight="1" x14ac:dyDescent="0.55000000000000004">
      <c r="A5" s="76"/>
      <c r="B5" s="77"/>
      <c r="C5" s="77"/>
      <c r="D5" s="12" t="s">
        <v>84</v>
      </c>
      <c r="E5" s="71">
        <f>SUM(C13:C34)</f>
        <v>38.986000000000004</v>
      </c>
      <c r="F5" s="72"/>
      <c r="G5" s="73"/>
    </row>
    <row r="6" spans="1:7" ht="57.65" customHeight="1" x14ac:dyDescent="0.55000000000000004">
      <c r="A6" s="76"/>
      <c r="B6" s="77"/>
      <c r="C6" s="77"/>
      <c r="D6" s="12" t="s">
        <v>17</v>
      </c>
      <c r="E6" s="72">
        <v>2.129</v>
      </c>
      <c r="F6" s="72"/>
      <c r="G6" s="73"/>
    </row>
    <row r="7" spans="1:7" ht="55.5" customHeight="1" x14ac:dyDescent="0.55000000000000004">
      <c r="A7" s="76"/>
      <c r="B7" s="77"/>
      <c r="C7" s="77"/>
      <c r="D7" s="12" t="s">
        <v>18</v>
      </c>
      <c r="E7" s="72">
        <v>15.5</v>
      </c>
      <c r="F7" s="72"/>
      <c r="G7" s="73"/>
    </row>
    <row r="8" spans="1:7" ht="32.15" customHeight="1" x14ac:dyDescent="0.55000000000000004">
      <c r="A8" s="76"/>
      <c r="B8" s="77"/>
      <c r="C8" s="77"/>
      <c r="D8" s="12" t="s">
        <v>85</v>
      </c>
      <c r="E8" s="72">
        <v>13.38</v>
      </c>
      <c r="F8" s="72"/>
      <c r="G8" s="73"/>
    </row>
    <row r="9" spans="1:7" ht="34.5" customHeight="1" thickBot="1" x14ac:dyDescent="0.6">
      <c r="A9" s="78"/>
      <c r="B9" s="79"/>
      <c r="C9" s="79"/>
      <c r="D9" s="13" t="s">
        <v>63</v>
      </c>
      <c r="E9" s="80">
        <v>99.45</v>
      </c>
      <c r="F9" s="80"/>
      <c r="G9" s="81"/>
    </row>
    <row r="10" spans="1:7" ht="37.5" customHeight="1" thickBot="1" x14ac:dyDescent="0.4">
      <c r="A10" s="82" t="s">
        <v>35</v>
      </c>
      <c r="B10" s="83"/>
      <c r="C10" s="83"/>
      <c r="D10" s="83"/>
      <c r="E10" s="83"/>
      <c r="F10" s="83"/>
      <c r="G10" s="84"/>
    </row>
    <row r="11" spans="1:7" ht="71.25" customHeight="1" x14ac:dyDescent="0.55000000000000004">
      <c r="A11" s="9" t="s">
        <v>39</v>
      </c>
      <c r="B11" s="9" t="s">
        <v>20</v>
      </c>
      <c r="C11" s="10" t="s">
        <v>14</v>
      </c>
      <c r="D11" s="9" t="s">
        <v>36</v>
      </c>
      <c r="E11" s="9" t="s">
        <v>37</v>
      </c>
      <c r="F11" s="25" t="s">
        <v>38</v>
      </c>
      <c r="G11" s="10" t="s">
        <v>33</v>
      </c>
    </row>
    <row r="12" spans="1:7" ht="37.5" customHeight="1" x14ac:dyDescent="0.55000000000000004">
      <c r="A12" s="3" t="s">
        <v>69</v>
      </c>
      <c r="B12" s="4" t="s">
        <v>80</v>
      </c>
      <c r="C12" s="7">
        <f>-0.218-0.17</f>
        <v>-0.38800000000000001</v>
      </c>
      <c r="D12" s="5">
        <f t="shared" ref="D12:D33" si="0">D13+C12</f>
        <v>38.598000000000006</v>
      </c>
      <c r="E12" s="5" t="e">
        <f>$E$4+#REF!</f>
        <v>#REF!</v>
      </c>
      <c r="F12" s="26">
        <f>C12-$E$4</f>
        <v>-0.45300000000000001</v>
      </c>
      <c r="G12" s="5">
        <f>E3-C12</f>
        <v>20.998000000000001</v>
      </c>
    </row>
    <row r="13" spans="1:7" ht="37.5" customHeight="1" x14ac:dyDescent="0.55000000000000004">
      <c r="A13" s="3">
        <v>23</v>
      </c>
      <c r="B13" s="4" t="s">
        <v>88</v>
      </c>
      <c r="C13" s="7">
        <v>0</v>
      </c>
      <c r="D13" s="5">
        <f t="shared" si="0"/>
        <v>38.986000000000004</v>
      </c>
      <c r="E13" s="5" t="e">
        <f>E12+#REF!</f>
        <v>#REF!</v>
      </c>
      <c r="F13" s="26">
        <f t="shared" ref="F13:F34" si="1">C13+F12</f>
        <v>-0.45300000000000001</v>
      </c>
      <c r="G13" s="5">
        <f>G12-C13</f>
        <v>20.998000000000001</v>
      </c>
    </row>
    <row r="14" spans="1:7" ht="37.5" customHeight="1" x14ac:dyDescent="0.55000000000000004">
      <c r="A14" s="3">
        <v>22</v>
      </c>
      <c r="B14" s="4" t="s">
        <v>72</v>
      </c>
      <c r="C14" s="7">
        <v>2.89</v>
      </c>
      <c r="D14" s="5">
        <f t="shared" si="0"/>
        <v>38.986000000000004</v>
      </c>
      <c r="E14" s="5" t="e">
        <f>E13+#REF!</f>
        <v>#REF!</v>
      </c>
      <c r="F14" s="26">
        <f t="shared" si="1"/>
        <v>2.4370000000000003</v>
      </c>
      <c r="G14" s="5">
        <f>G13-C14</f>
        <v>18.108000000000001</v>
      </c>
    </row>
    <row r="15" spans="1:7" ht="37.5" customHeight="1" x14ac:dyDescent="0.55000000000000004">
      <c r="A15" s="3">
        <v>21</v>
      </c>
      <c r="B15" s="4" t="s">
        <v>71</v>
      </c>
      <c r="C15" s="7">
        <v>2.8279999999999998</v>
      </c>
      <c r="D15" s="5">
        <f t="shared" si="0"/>
        <v>36.096000000000004</v>
      </c>
      <c r="E15" s="5" t="e">
        <f>E14+#REF!</f>
        <v>#REF!</v>
      </c>
      <c r="F15" s="26">
        <f t="shared" si="1"/>
        <v>5.2650000000000006</v>
      </c>
      <c r="G15" s="5">
        <f t="shared" ref="G15:G34" si="2">G14-C15</f>
        <v>15.280000000000001</v>
      </c>
    </row>
    <row r="16" spans="1:7" ht="37.5" customHeight="1" x14ac:dyDescent="0.55000000000000004">
      <c r="A16" s="3">
        <v>20</v>
      </c>
      <c r="B16" s="4" t="s">
        <v>67</v>
      </c>
      <c r="C16" s="7">
        <v>2.827</v>
      </c>
      <c r="D16" s="5">
        <f t="shared" si="0"/>
        <v>33.268000000000001</v>
      </c>
      <c r="E16" s="5" t="e">
        <f>E15+#REF!</f>
        <v>#REF!</v>
      </c>
      <c r="F16" s="26">
        <f t="shared" si="1"/>
        <v>8.0920000000000005</v>
      </c>
      <c r="G16" s="5">
        <f t="shared" si="2"/>
        <v>12.453000000000001</v>
      </c>
    </row>
    <row r="17" spans="1:8" ht="37.5" customHeight="1" x14ac:dyDescent="0.55000000000000004">
      <c r="A17" s="3">
        <v>19</v>
      </c>
      <c r="B17" s="4" t="s">
        <v>66</v>
      </c>
      <c r="C17" s="7">
        <v>2.8290000000000002</v>
      </c>
      <c r="D17" s="5">
        <f t="shared" si="0"/>
        <v>30.440999999999999</v>
      </c>
      <c r="E17" s="5" t="e">
        <f>E16+#REF!</f>
        <v>#REF!</v>
      </c>
      <c r="F17" s="26">
        <f t="shared" si="1"/>
        <v>10.921000000000001</v>
      </c>
      <c r="G17" s="5">
        <f t="shared" si="2"/>
        <v>9.6240000000000006</v>
      </c>
    </row>
    <row r="18" spans="1:8" ht="37.5" customHeight="1" x14ac:dyDescent="0.55000000000000004">
      <c r="A18" s="3">
        <v>18</v>
      </c>
      <c r="B18" s="4" t="s">
        <v>11</v>
      </c>
      <c r="C18" s="7">
        <v>2.8450000000000002</v>
      </c>
      <c r="D18" s="5">
        <f t="shared" si="0"/>
        <v>27.611999999999998</v>
      </c>
      <c r="E18" s="5" t="e">
        <f>E17+#REF!</f>
        <v>#REF!</v>
      </c>
      <c r="F18" s="26">
        <f t="shared" si="1"/>
        <v>13.766000000000002</v>
      </c>
      <c r="G18" s="5">
        <f t="shared" si="2"/>
        <v>6.7789999999999999</v>
      </c>
    </row>
    <row r="19" spans="1:8" ht="37.5" customHeight="1" x14ac:dyDescent="0.55000000000000004">
      <c r="A19" s="3">
        <v>17</v>
      </c>
      <c r="B19" s="4" t="s">
        <v>0</v>
      </c>
      <c r="C19" s="7">
        <v>2.8279999999999998</v>
      </c>
      <c r="D19" s="5">
        <f t="shared" si="0"/>
        <v>24.766999999999999</v>
      </c>
      <c r="E19" s="5" t="e">
        <f>E18+#REF!</f>
        <v>#REF!</v>
      </c>
      <c r="F19" s="26">
        <f t="shared" si="1"/>
        <v>16.594000000000001</v>
      </c>
      <c r="G19" s="5">
        <f t="shared" si="2"/>
        <v>3.9510000000000001</v>
      </c>
    </row>
    <row r="20" spans="1:8" ht="37.5" customHeight="1" x14ac:dyDescent="0.55000000000000004">
      <c r="A20" s="3">
        <v>16</v>
      </c>
      <c r="B20" s="4" t="s">
        <v>1</v>
      </c>
      <c r="C20" s="7">
        <v>2.8279999999999998</v>
      </c>
      <c r="D20" s="5">
        <f t="shared" si="0"/>
        <v>21.939</v>
      </c>
      <c r="E20" s="5" t="e">
        <f>E19+#REF!</f>
        <v>#REF!</v>
      </c>
      <c r="F20" s="26">
        <f t="shared" si="1"/>
        <v>19.422000000000001</v>
      </c>
      <c r="G20" s="5">
        <f t="shared" si="2"/>
        <v>1.1230000000000002</v>
      </c>
    </row>
    <row r="21" spans="1:8" ht="37.5" customHeight="1" x14ac:dyDescent="0.55000000000000004">
      <c r="A21" s="3">
        <v>15</v>
      </c>
      <c r="B21" s="4" t="s">
        <v>2</v>
      </c>
      <c r="C21" s="7">
        <v>2.8290000000000002</v>
      </c>
      <c r="D21" s="5">
        <f t="shared" si="0"/>
        <v>19.111000000000001</v>
      </c>
      <c r="E21" s="5" t="e">
        <f>E20+#REF!</f>
        <v>#REF!</v>
      </c>
      <c r="F21" s="26">
        <f t="shared" si="1"/>
        <v>22.251000000000001</v>
      </c>
      <c r="G21" s="5">
        <f t="shared" si="2"/>
        <v>-1.706</v>
      </c>
    </row>
    <row r="22" spans="1:8" ht="37.5" customHeight="1" x14ac:dyDescent="0.55000000000000004">
      <c r="A22" s="3">
        <v>14</v>
      </c>
      <c r="B22" s="4" t="s">
        <v>3</v>
      </c>
      <c r="C22" s="144">
        <v>2.8279999999999998</v>
      </c>
      <c r="D22" s="5">
        <f t="shared" si="0"/>
        <v>16.282</v>
      </c>
      <c r="E22" s="5" t="e">
        <f>E21+#REF!</f>
        <v>#REF!</v>
      </c>
      <c r="F22" s="26">
        <f t="shared" si="1"/>
        <v>25.079000000000001</v>
      </c>
      <c r="G22" s="5">
        <f t="shared" si="2"/>
        <v>-4.5339999999999998</v>
      </c>
    </row>
    <row r="23" spans="1:8" ht="37.5" customHeight="1" x14ac:dyDescent="0.55000000000000004">
      <c r="A23" s="3">
        <v>13</v>
      </c>
      <c r="B23" s="4" t="s">
        <v>4</v>
      </c>
      <c r="C23" s="145">
        <v>2.831</v>
      </c>
      <c r="D23" s="5">
        <f t="shared" si="0"/>
        <v>13.453999999999999</v>
      </c>
      <c r="E23" s="5" t="e">
        <f>E22+#REF!</f>
        <v>#REF!</v>
      </c>
      <c r="F23" s="26">
        <f t="shared" si="1"/>
        <v>27.91</v>
      </c>
      <c r="G23" s="5">
        <f t="shared" si="2"/>
        <v>-7.3650000000000002</v>
      </c>
    </row>
    <row r="24" spans="1:8" ht="37.5" customHeight="1" x14ac:dyDescent="0.55000000000000004">
      <c r="A24" s="3">
        <v>12</v>
      </c>
      <c r="B24" s="4" t="s">
        <v>5</v>
      </c>
      <c r="C24" s="7">
        <v>2.8260000000000001</v>
      </c>
      <c r="D24" s="5">
        <f t="shared" si="0"/>
        <v>10.622999999999999</v>
      </c>
      <c r="E24" s="5" t="e">
        <f>E23+#REF!</f>
        <v>#REF!</v>
      </c>
      <c r="F24" s="26">
        <f t="shared" si="1"/>
        <v>30.736000000000001</v>
      </c>
      <c r="G24" s="5">
        <f t="shared" si="2"/>
        <v>-10.191000000000001</v>
      </c>
      <c r="H24" s="2"/>
    </row>
    <row r="25" spans="1:8" ht="37.5" customHeight="1" x14ac:dyDescent="0.55000000000000004">
      <c r="A25" s="3">
        <v>11</v>
      </c>
      <c r="B25" s="4" t="s">
        <v>6</v>
      </c>
      <c r="C25" s="7">
        <v>2.835</v>
      </c>
      <c r="D25" s="5">
        <f t="shared" si="0"/>
        <v>7.7969999999999997</v>
      </c>
      <c r="E25" s="5" t="e">
        <f>E24+#REF!</f>
        <v>#REF!</v>
      </c>
      <c r="F25" s="26">
        <f t="shared" si="1"/>
        <v>33.570999999999998</v>
      </c>
      <c r="G25" s="5">
        <f t="shared" si="2"/>
        <v>-13.026</v>
      </c>
    </row>
    <row r="26" spans="1:8" ht="37.5" customHeight="1" x14ac:dyDescent="0.55000000000000004">
      <c r="A26" s="3">
        <v>10</v>
      </c>
      <c r="B26" s="4" t="s">
        <v>10</v>
      </c>
      <c r="C26" s="7">
        <v>0.152</v>
      </c>
      <c r="D26" s="5">
        <f t="shared" si="0"/>
        <v>4.9619999999999997</v>
      </c>
      <c r="E26" s="5" t="e">
        <f>E25+#REF!</f>
        <v>#REF!</v>
      </c>
      <c r="F26" s="26">
        <f t="shared" si="1"/>
        <v>33.722999999999999</v>
      </c>
      <c r="G26" s="5">
        <f t="shared" si="2"/>
        <v>-13.177999999999999</v>
      </c>
    </row>
    <row r="27" spans="1:8" ht="37.5" customHeight="1" x14ac:dyDescent="0.55000000000000004">
      <c r="A27" s="3">
        <v>9</v>
      </c>
      <c r="B27" s="4" t="s">
        <v>77</v>
      </c>
      <c r="C27" s="7">
        <v>0.56399999999999995</v>
      </c>
      <c r="D27" s="5">
        <f t="shared" si="0"/>
        <v>4.8099999999999996</v>
      </c>
      <c r="E27" s="5" t="e">
        <f>E26+#REF!</f>
        <v>#REF!</v>
      </c>
      <c r="F27" s="26">
        <f t="shared" si="1"/>
        <v>34.286999999999999</v>
      </c>
      <c r="G27" s="5">
        <f t="shared" si="2"/>
        <v>-13.741999999999999</v>
      </c>
    </row>
    <row r="28" spans="1:8" ht="37.5" customHeight="1" x14ac:dyDescent="0.55000000000000004">
      <c r="A28" s="3">
        <v>8</v>
      </c>
      <c r="B28" s="4" t="s">
        <v>76</v>
      </c>
      <c r="C28" s="7">
        <v>0.25700000000000001</v>
      </c>
      <c r="D28" s="5">
        <f t="shared" si="0"/>
        <v>4.2459999999999996</v>
      </c>
      <c r="E28" s="5" t="e">
        <f>E27+#REF!</f>
        <v>#REF!</v>
      </c>
      <c r="F28" s="26">
        <f t="shared" si="1"/>
        <v>34.543999999999997</v>
      </c>
      <c r="G28" s="5">
        <f t="shared" si="2"/>
        <v>-13.998999999999999</v>
      </c>
    </row>
    <row r="29" spans="1:8" ht="37.5" customHeight="1" x14ac:dyDescent="0.55000000000000004">
      <c r="A29" s="28">
        <v>7</v>
      </c>
      <c r="B29" s="29" t="s">
        <v>75</v>
      </c>
      <c r="C29" s="30">
        <f>0.997/2</f>
        <v>0.4985</v>
      </c>
      <c r="D29" s="31">
        <f t="shared" si="0"/>
        <v>3.9889999999999999</v>
      </c>
      <c r="E29" s="31" t="e">
        <f>E28+#REF!</f>
        <v>#REF!</v>
      </c>
      <c r="F29" s="32">
        <f t="shared" si="1"/>
        <v>35.042499999999997</v>
      </c>
      <c r="G29" s="31">
        <f t="shared" si="2"/>
        <v>-14.497499999999999</v>
      </c>
    </row>
    <row r="30" spans="1:8" ht="37.5" customHeight="1" x14ac:dyDescent="0.55000000000000004">
      <c r="A30" s="3">
        <v>6</v>
      </c>
      <c r="B30" s="4" t="s">
        <v>12</v>
      </c>
      <c r="C30" s="7">
        <f>0.997/2</f>
        <v>0.4985</v>
      </c>
      <c r="D30" s="5">
        <f t="shared" si="0"/>
        <v>3.4904999999999999</v>
      </c>
      <c r="E30" s="5" t="e">
        <f>E29+#REF!</f>
        <v>#REF!</v>
      </c>
      <c r="F30" s="26">
        <f t="shared" si="1"/>
        <v>35.540999999999997</v>
      </c>
      <c r="G30" s="5">
        <f t="shared" si="2"/>
        <v>-14.995999999999999</v>
      </c>
    </row>
    <row r="31" spans="1:8" ht="37.5" customHeight="1" x14ac:dyDescent="0.55000000000000004">
      <c r="A31" s="3">
        <v>5</v>
      </c>
      <c r="B31" s="4" t="s">
        <v>9</v>
      </c>
      <c r="C31" s="7">
        <v>0.25900000000000001</v>
      </c>
      <c r="D31" s="5">
        <f t="shared" si="0"/>
        <v>2.992</v>
      </c>
      <c r="E31" s="5" t="e">
        <f>E30+#REF!</f>
        <v>#REF!</v>
      </c>
      <c r="F31" s="26">
        <f t="shared" si="1"/>
        <v>35.799999999999997</v>
      </c>
      <c r="G31" s="5">
        <f t="shared" si="2"/>
        <v>-15.254999999999999</v>
      </c>
    </row>
    <row r="32" spans="1:8" ht="37.5" customHeight="1" x14ac:dyDescent="0.55000000000000004">
      <c r="A32" s="3">
        <v>3</v>
      </c>
      <c r="B32" s="4" t="s">
        <v>13</v>
      </c>
      <c r="C32" s="7">
        <v>0.59399999999999997</v>
      </c>
      <c r="D32" s="5">
        <f t="shared" si="0"/>
        <v>2.7330000000000001</v>
      </c>
      <c r="E32" s="5" t="e">
        <f>E31+#REF!</f>
        <v>#REF!</v>
      </c>
      <c r="F32" s="26">
        <f t="shared" si="1"/>
        <v>36.393999999999998</v>
      </c>
      <c r="G32" s="5">
        <f t="shared" si="2"/>
        <v>-15.848999999999998</v>
      </c>
    </row>
    <row r="33" spans="1:7" ht="37.5" customHeight="1" x14ac:dyDescent="0.55000000000000004">
      <c r="A33" s="3">
        <v>2</v>
      </c>
      <c r="B33" s="4" t="s">
        <v>8</v>
      </c>
      <c r="C33" s="7">
        <v>0.52900000000000003</v>
      </c>
      <c r="D33" s="5">
        <f t="shared" si="0"/>
        <v>2.1390000000000002</v>
      </c>
      <c r="E33" s="5" t="e">
        <f>E32+#REF!</f>
        <v>#REF!</v>
      </c>
      <c r="F33" s="26">
        <f t="shared" si="1"/>
        <v>36.923000000000002</v>
      </c>
      <c r="G33" s="5">
        <f t="shared" si="2"/>
        <v>-16.378</v>
      </c>
    </row>
    <row r="34" spans="1:7" ht="37.5" customHeight="1" x14ac:dyDescent="0.55000000000000004">
      <c r="A34" s="3">
        <v>1</v>
      </c>
      <c r="B34" s="4" t="s">
        <v>7</v>
      </c>
      <c r="C34" s="144">
        <v>1.61</v>
      </c>
      <c r="D34" s="5">
        <f>C34</f>
        <v>1.61</v>
      </c>
      <c r="E34" s="5" t="e">
        <f>E33+#REF!</f>
        <v>#REF!</v>
      </c>
      <c r="F34" s="26">
        <f t="shared" si="1"/>
        <v>38.533000000000001</v>
      </c>
      <c r="G34" s="5">
        <f t="shared" si="2"/>
        <v>-17.988</v>
      </c>
    </row>
    <row r="35" spans="1:7" ht="37.5" customHeight="1" x14ac:dyDescent="0.55000000000000004">
      <c r="A35" s="3" t="s">
        <v>68</v>
      </c>
      <c r="B35" s="4" t="s">
        <v>70</v>
      </c>
      <c r="C35" s="144">
        <v>2.556</v>
      </c>
      <c r="D35" s="5" t="s">
        <v>69</v>
      </c>
      <c r="E35" s="5" t="s">
        <v>69</v>
      </c>
      <c r="F35" s="26" t="s">
        <v>69</v>
      </c>
      <c r="G35" s="5" t="s">
        <v>69</v>
      </c>
    </row>
    <row r="36" spans="1:7" ht="37.5" customHeight="1" x14ac:dyDescent="0.55000000000000004">
      <c r="A36" s="3" t="s">
        <v>73</v>
      </c>
      <c r="B36" s="4" t="s">
        <v>74</v>
      </c>
      <c r="C36" s="7">
        <v>0.91300000000000003</v>
      </c>
      <c r="D36" s="5">
        <f>C36</f>
        <v>0.91300000000000003</v>
      </c>
      <c r="E36" s="5" t="e">
        <f>E34-#REF!</f>
        <v>#REF!</v>
      </c>
      <c r="F36" s="26">
        <f>F34-C36</f>
        <v>37.620000000000005</v>
      </c>
      <c r="G36" s="5">
        <f>D34+$E$4-D36</f>
        <v>0.76200000000000001</v>
      </c>
    </row>
    <row r="37" spans="1:7" ht="37.5" customHeight="1" x14ac:dyDescent="0.55000000000000004">
      <c r="A37" s="3" t="s">
        <v>78</v>
      </c>
      <c r="B37" s="4" t="s">
        <v>79</v>
      </c>
      <c r="C37" s="7">
        <v>2.129</v>
      </c>
      <c r="D37" s="5" t="s">
        <v>69</v>
      </c>
      <c r="E37" s="5" t="e">
        <f>E34-#REF!</f>
        <v>#REF!</v>
      </c>
      <c r="F37" s="26">
        <f>F34-C37</f>
        <v>36.404000000000003</v>
      </c>
      <c r="G37" s="5">
        <f>G34-C37</f>
        <v>-20.117000000000001</v>
      </c>
    </row>
    <row r="38" spans="1:7" ht="37.5" customHeight="1" thickBot="1" x14ac:dyDescent="0.75">
      <c r="A38" s="85" t="s">
        <v>61</v>
      </c>
      <c r="B38" s="86"/>
      <c r="C38" s="86"/>
      <c r="D38" s="86"/>
      <c r="E38" s="86"/>
      <c r="F38" s="86"/>
      <c r="G38" s="87"/>
    </row>
    <row r="39" spans="1:7" ht="77.25" customHeight="1" x14ac:dyDescent="0.55000000000000004">
      <c r="A39" s="16" t="s">
        <v>34</v>
      </c>
      <c r="B39" s="68" t="s">
        <v>58</v>
      </c>
      <c r="C39" s="68"/>
      <c r="D39" s="33" t="s">
        <v>87</v>
      </c>
      <c r="E39" s="17" t="s">
        <v>37</v>
      </c>
      <c r="F39" s="27" t="s">
        <v>38</v>
      </c>
      <c r="G39" s="18" t="s">
        <v>33</v>
      </c>
    </row>
    <row r="40" spans="1:7" ht="37.5" customHeight="1" x14ac:dyDescent="0.55000000000000004">
      <c r="A40" s="19" t="s">
        <v>22</v>
      </c>
      <c r="B40" s="54" t="s">
        <v>21</v>
      </c>
      <c r="C40" s="54"/>
      <c r="D40" s="8">
        <f>SUM(C12:C34)</f>
        <v>38.598000000000006</v>
      </c>
      <c r="E40" s="5" t="e">
        <f>#REF!+$E$4</f>
        <v>#REF!</v>
      </c>
      <c r="F40" s="5">
        <f>D40-$E$4</f>
        <v>38.533000000000008</v>
      </c>
      <c r="G40" s="6">
        <f t="shared" ref="G40:G48" si="3">$E$3-D40</f>
        <v>-17.988000000000007</v>
      </c>
    </row>
    <row r="41" spans="1:7" ht="37.5" customHeight="1" x14ac:dyDescent="0.55000000000000004">
      <c r="A41" s="19" t="s">
        <v>23</v>
      </c>
      <c r="B41" s="54" t="s">
        <v>25</v>
      </c>
      <c r="C41" s="54"/>
      <c r="D41" s="8">
        <f>SUM(C12:C33)</f>
        <v>36.988000000000007</v>
      </c>
      <c r="E41" s="5" t="e">
        <f>#REF!+$E$4</f>
        <v>#REF!</v>
      </c>
      <c r="F41" s="5">
        <f t="shared" ref="F41:F48" si="4">D41-$E$4</f>
        <v>36.923000000000009</v>
      </c>
      <c r="G41" s="6">
        <f t="shared" si="3"/>
        <v>-16.378000000000007</v>
      </c>
    </row>
    <row r="42" spans="1:7" ht="37.5" customHeight="1" x14ac:dyDescent="0.55000000000000004">
      <c r="A42" s="19" t="s">
        <v>24</v>
      </c>
      <c r="B42" s="54" t="s">
        <v>27</v>
      </c>
      <c r="C42" s="54"/>
      <c r="D42" s="8">
        <f>SUM(C12:C31)</f>
        <v>35.865000000000002</v>
      </c>
      <c r="E42" s="5" t="e">
        <f>#REF!+$E$4</f>
        <v>#REF!</v>
      </c>
      <c r="F42" s="5">
        <f t="shared" si="4"/>
        <v>35.800000000000004</v>
      </c>
      <c r="G42" s="6">
        <f t="shared" si="3"/>
        <v>-15.255000000000003</v>
      </c>
    </row>
    <row r="43" spans="1:7" ht="37.5" customHeight="1" x14ac:dyDescent="0.55000000000000004">
      <c r="A43" s="35" t="s">
        <v>26</v>
      </c>
      <c r="B43" s="55" t="s">
        <v>28</v>
      </c>
      <c r="C43" s="55"/>
      <c r="D43" s="36">
        <f>SUM(C12:C29)</f>
        <v>35.107500000000002</v>
      </c>
      <c r="E43" s="34" t="e">
        <f>#REF!+$E$4</f>
        <v>#REF!</v>
      </c>
      <c r="F43" s="34">
        <f>D43-$E$4</f>
        <v>35.042500000000004</v>
      </c>
      <c r="G43" s="37">
        <f t="shared" si="3"/>
        <v>-14.497500000000002</v>
      </c>
    </row>
    <row r="44" spans="1:7" ht="37.5" customHeight="1" x14ac:dyDescent="0.55000000000000004">
      <c r="A44" s="19" t="s">
        <v>30</v>
      </c>
      <c r="B44" s="54" t="s">
        <v>29</v>
      </c>
      <c r="C44" s="54"/>
      <c r="D44" s="8">
        <f>SUM(C12:C29)</f>
        <v>35.107500000000002</v>
      </c>
      <c r="E44" s="5" t="e">
        <f>#REF!+$E$4</f>
        <v>#REF!</v>
      </c>
      <c r="F44" s="5">
        <f t="shared" si="4"/>
        <v>35.042500000000004</v>
      </c>
      <c r="G44" s="6">
        <f t="shared" si="3"/>
        <v>-14.497500000000002</v>
      </c>
    </row>
    <row r="45" spans="1:7" ht="37.5" customHeight="1" x14ac:dyDescent="0.55000000000000004">
      <c r="A45" s="19" t="s">
        <v>31</v>
      </c>
      <c r="B45" s="54" t="s">
        <v>32</v>
      </c>
      <c r="C45" s="54"/>
      <c r="D45" s="6">
        <f>D40-$E$6</f>
        <v>36.469000000000008</v>
      </c>
      <c r="E45" s="5" t="e">
        <f>#REF!+$E$4</f>
        <v>#REF!</v>
      </c>
      <c r="F45" s="5">
        <f t="shared" si="4"/>
        <v>36.404000000000011</v>
      </c>
      <c r="G45" s="6">
        <f t="shared" si="3"/>
        <v>-15.859000000000009</v>
      </c>
    </row>
    <row r="46" spans="1:7" ht="37.5" customHeight="1" x14ac:dyDescent="0.55000000000000004">
      <c r="A46" s="20" t="s">
        <v>59</v>
      </c>
      <c r="B46" s="54" t="s">
        <v>62</v>
      </c>
      <c r="C46" s="54"/>
      <c r="D46" s="6">
        <f>E8</f>
        <v>13.38</v>
      </c>
      <c r="E46" s="5" t="e">
        <f>#REF!+$E$4</f>
        <v>#REF!</v>
      </c>
      <c r="F46" s="5">
        <f t="shared" si="4"/>
        <v>13.315000000000001</v>
      </c>
      <c r="G46" s="6">
        <f t="shared" si="3"/>
        <v>7.2299999999999986</v>
      </c>
    </row>
    <row r="47" spans="1:7" ht="37.5" customHeight="1" x14ac:dyDescent="0.55000000000000004">
      <c r="A47" s="21" t="s">
        <v>60</v>
      </c>
      <c r="B47" s="54" t="s">
        <v>64</v>
      </c>
      <c r="C47" s="54"/>
      <c r="D47" s="24">
        <f>D44-D46</f>
        <v>21.727499999999999</v>
      </c>
      <c r="E47" s="5" t="e">
        <f>#REF!+$E$4</f>
        <v>#REF!</v>
      </c>
      <c r="F47" s="5">
        <f t="shared" si="4"/>
        <v>21.662499999999998</v>
      </c>
      <c r="G47" s="6">
        <f t="shared" si="3"/>
        <v>-1.1174999999999997</v>
      </c>
    </row>
    <row r="48" spans="1:7" ht="37.5" customHeight="1" thickBot="1" x14ac:dyDescent="0.6">
      <c r="A48" s="22" t="s">
        <v>52</v>
      </c>
      <c r="B48" s="56" t="s">
        <v>65</v>
      </c>
      <c r="C48" s="56"/>
      <c r="D48" s="23">
        <f>D45-D46</f>
        <v>23.089000000000006</v>
      </c>
      <c r="E48" s="5" t="e">
        <f>#REF!+$E$4</f>
        <v>#REF!</v>
      </c>
      <c r="F48" s="5">
        <f t="shared" si="4"/>
        <v>23.024000000000004</v>
      </c>
      <c r="G48" s="6">
        <f t="shared" si="3"/>
        <v>-2.4790000000000063</v>
      </c>
    </row>
    <row r="49" spans="1:7" ht="37.5" customHeight="1" x14ac:dyDescent="0.35">
      <c r="A49" s="57" t="s">
        <v>137</v>
      </c>
      <c r="B49" s="57"/>
      <c r="C49" s="57"/>
      <c r="D49" s="57"/>
      <c r="E49" s="57"/>
      <c r="F49" s="57"/>
      <c r="G49" s="57"/>
    </row>
    <row r="50" spans="1:7" ht="37.5" customHeight="1" x14ac:dyDescent="0.35">
      <c r="A50" s="58"/>
      <c r="B50" s="58"/>
      <c r="C50" s="58"/>
      <c r="D50" s="58"/>
      <c r="E50" s="58"/>
      <c r="F50" s="58"/>
      <c r="G50" s="58"/>
    </row>
    <row r="51" spans="1:7" ht="37.5" customHeight="1" x14ac:dyDescent="0.35">
      <c r="A51" s="58"/>
      <c r="B51" s="58"/>
      <c r="C51" s="58"/>
      <c r="D51" s="58"/>
      <c r="E51" s="58"/>
      <c r="F51" s="58"/>
      <c r="G51" s="58"/>
    </row>
    <row r="52" spans="1:7" ht="37.5" customHeight="1" x14ac:dyDescent="0.35">
      <c r="A52" s="58"/>
      <c r="B52" s="58"/>
      <c r="C52" s="58"/>
      <c r="D52" s="58"/>
      <c r="E52" s="58"/>
      <c r="F52" s="58"/>
      <c r="G52" s="58"/>
    </row>
    <row r="53" spans="1:7" ht="37.5" customHeight="1" x14ac:dyDescent="0.35">
      <c r="A53" s="58"/>
      <c r="B53" s="58"/>
      <c r="C53" s="58"/>
      <c r="D53" s="58"/>
      <c r="E53" s="58"/>
      <c r="F53" s="58"/>
      <c r="G53" s="58"/>
    </row>
    <row r="54" spans="1:7" ht="37.5" customHeight="1" x14ac:dyDescent="0.35">
      <c r="A54" s="58"/>
      <c r="B54" s="58"/>
      <c r="C54" s="58"/>
      <c r="D54" s="58"/>
      <c r="E54" s="58"/>
      <c r="F54" s="58"/>
      <c r="G54" s="58"/>
    </row>
    <row r="55" spans="1:7" ht="37.5" customHeight="1" x14ac:dyDescent="0.35">
      <c r="A55" s="58"/>
      <c r="B55" s="58"/>
      <c r="C55" s="58"/>
      <c r="D55" s="58"/>
      <c r="E55" s="58"/>
      <c r="F55" s="58"/>
      <c r="G55" s="58"/>
    </row>
    <row r="56" spans="1:7" ht="37.5" customHeight="1" x14ac:dyDescent="0.35">
      <c r="A56" s="58"/>
      <c r="B56" s="58"/>
      <c r="C56" s="58"/>
      <c r="D56" s="58"/>
      <c r="E56" s="58"/>
      <c r="F56" s="58"/>
      <c r="G56" s="58"/>
    </row>
    <row r="57" spans="1:7" ht="37.5" customHeight="1" x14ac:dyDescent="0.35">
      <c r="A57" s="58"/>
      <c r="B57" s="58"/>
      <c r="C57" s="58"/>
      <c r="D57" s="58"/>
      <c r="E57" s="58"/>
      <c r="F57" s="58"/>
      <c r="G57" s="58"/>
    </row>
    <row r="58" spans="1:7" ht="37.5" customHeight="1" thickBot="1" x14ac:dyDescent="0.4">
      <c r="A58" s="58"/>
      <c r="B58" s="58"/>
      <c r="C58" s="58"/>
      <c r="D58" s="58"/>
      <c r="E58" s="58"/>
      <c r="F58" s="58"/>
      <c r="G58" s="58"/>
    </row>
    <row r="59" spans="1:7" ht="37.5" customHeight="1" x14ac:dyDescent="0.35">
      <c r="A59" s="59" t="s">
        <v>108</v>
      </c>
      <c r="B59" s="60"/>
      <c r="C59" s="60"/>
      <c r="D59" s="60"/>
      <c r="E59" s="60"/>
      <c r="F59" s="60"/>
      <c r="G59" s="65" t="s">
        <v>91</v>
      </c>
    </row>
    <row r="60" spans="1:7" ht="37.5" customHeight="1" x14ac:dyDescent="0.35">
      <c r="A60" s="61"/>
      <c r="B60" s="62"/>
      <c r="C60" s="62"/>
      <c r="D60" s="62"/>
      <c r="E60" s="62"/>
      <c r="F60" s="62"/>
      <c r="G60" s="66"/>
    </row>
    <row r="61" spans="1:7" ht="37.5" customHeight="1" thickBot="1" x14ac:dyDescent="0.4">
      <c r="A61" s="63"/>
      <c r="B61" s="64"/>
      <c r="C61" s="64"/>
      <c r="D61" s="64"/>
      <c r="E61" s="64"/>
      <c r="F61" s="64"/>
      <c r="G61" s="38" t="s">
        <v>90</v>
      </c>
    </row>
  </sheetData>
  <mergeCells count="24">
    <mergeCell ref="A49:G58"/>
    <mergeCell ref="A59:F61"/>
    <mergeCell ref="G59:G60"/>
    <mergeCell ref="A1:G2"/>
    <mergeCell ref="B39:C39"/>
    <mergeCell ref="E3:G3"/>
    <mergeCell ref="E5:G5"/>
    <mergeCell ref="E6:G6"/>
    <mergeCell ref="E7:G7"/>
    <mergeCell ref="A3:C9"/>
    <mergeCell ref="E8:G8"/>
    <mergeCell ref="E9:G9"/>
    <mergeCell ref="A10:G10"/>
    <mergeCell ref="A38:G38"/>
    <mergeCell ref="B40:C40"/>
    <mergeCell ref="E4:G4"/>
    <mergeCell ref="B41:C41"/>
    <mergeCell ref="B42:C42"/>
    <mergeCell ref="B43:C43"/>
    <mergeCell ref="B48:C48"/>
    <mergeCell ref="B44:C44"/>
    <mergeCell ref="B45:C45"/>
    <mergeCell ref="B46:C46"/>
    <mergeCell ref="B47:C47"/>
  </mergeCells>
  <phoneticPr fontId="5" type="noConversion"/>
  <pageMargins left="0.51181102362204722" right="0.31496062992125984" top="0.11811023622047245" bottom="0.15748031496062992" header="0" footer="0"/>
  <pageSetup paperSize="8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29FE-7C4D-45B9-A38D-DD42CFA7DD4D}">
  <sheetPr>
    <pageSetUpPr fitToPage="1"/>
  </sheetPr>
  <dimension ref="A8:BC12"/>
  <sheetViews>
    <sheetView zoomScaleNormal="100" workbookViewId="0">
      <selection activeCell="AK9" sqref="AK9:BC9"/>
    </sheetView>
  </sheetViews>
  <sheetFormatPr defaultRowHeight="14.5" x14ac:dyDescent="0.35"/>
  <cols>
    <col min="1" max="12" width="3.453125" customWidth="1"/>
    <col min="13" max="13" width="6.7265625" customWidth="1"/>
    <col min="14" max="14" width="3" customWidth="1"/>
    <col min="15" max="17" width="3.453125" customWidth="1"/>
    <col min="18" max="18" width="0.81640625" customWidth="1"/>
    <col min="19" max="57" width="3.453125" customWidth="1"/>
  </cols>
  <sheetData>
    <row r="8" spans="1:55" ht="15" thickBot="1" x14ac:dyDescent="0.4"/>
    <row r="9" spans="1:55" ht="15" thickBot="1" x14ac:dyDescent="0.4">
      <c r="A9" s="91" t="s">
        <v>47</v>
      </c>
      <c r="B9" s="92"/>
      <c r="C9" s="92"/>
      <c r="D9" s="92"/>
      <c r="E9" s="92"/>
      <c r="F9" s="93"/>
      <c r="G9" s="91" t="s">
        <v>46</v>
      </c>
      <c r="H9" s="92"/>
      <c r="I9" s="93"/>
      <c r="J9" s="91" t="s">
        <v>45</v>
      </c>
      <c r="K9" s="92"/>
      <c r="L9" s="92"/>
      <c r="M9" s="93"/>
      <c r="N9" s="91" t="s">
        <v>44</v>
      </c>
      <c r="O9" s="92"/>
      <c r="P9" s="92"/>
      <c r="Q9" s="92"/>
      <c r="R9" s="92"/>
      <c r="S9" s="93"/>
      <c r="T9" s="91" t="s">
        <v>43</v>
      </c>
      <c r="U9" s="92"/>
      <c r="V9" s="93"/>
      <c r="W9" s="91" t="s">
        <v>42</v>
      </c>
      <c r="X9" s="92"/>
      <c r="Y9" s="92"/>
      <c r="Z9" s="92"/>
      <c r="AA9" s="92"/>
      <c r="AB9" s="92"/>
      <c r="AC9" s="92"/>
      <c r="AD9" s="91" t="s">
        <v>41</v>
      </c>
      <c r="AE9" s="92"/>
      <c r="AF9" s="92"/>
      <c r="AG9" s="92"/>
      <c r="AH9" s="92"/>
      <c r="AI9" s="92"/>
      <c r="AJ9" s="93"/>
      <c r="AK9" s="94" t="s">
        <v>40</v>
      </c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6"/>
    </row>
    <row r="10" spans="1:55" ht="15" thickBot="1" x14ac:dyDescent="0.4">
      <c r="N10" s="91" t="s">
        <v>81</v>
      </c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3"/>
    </row>
    <row r="11" spans="1:55" ht="15" thickBot="1" x14ac:dyDescent="0.4">
      <c r="AS11" s="91" t="s">
        <v>82</v>
      </c>
      <c r="AT11" s="92"/>
      <c r="AU11" s="92"/>
      <c r="AV11" s="92"/>
      <c r="AW11" s="92"/>
      <c r="AX11" s="92"/>
      <c r="AY11" s="92"/>
      <c r="AZ11" s="92"/>
      <c r="BA11" s="92"/>
      <c r="BB11" s="92"/>
      <c r="BC11" s="93"/>
    </row>
    <row r="12" spans="1:55" ht="15" thickBot="1" x14ac:dyDescent="0.4">
      <c r="AA12" s="91" t="s">
        <v>83</v>
      </c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</row>
  </sheetData>
  <mergeCells count="11">
    <mergeCell ref="N10:AR10"/>
    <mergeCell ref="AS11:BC11"/>
    <mergeCell ref="AA12:BC12"/>
    <mergeCell ref="J9:M9"/>
    <mergeCell ref="G9:I9"/>
    <mergeCell ref="A9:F9"/>
    <mergeCell ref="AD9:AJ9"/>
    <mergeCell ref="AK9:BC9"/>
    <mergeCell ref="T9:V9"/>
    <mergeCell ref="W9:AC9"/>
    <mergeCell ref="N9:S9"/>
  </mergeCells>
  <pageMargins left="0.7" right="0.7" top="0.75" bottom="0.75" header="0.3" footer="0.3"/>
  <pageSetup paperSize="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841E-F480-4B91-B800-5339A6B89EA1}">
  <sheetPr>
    <pageSetUpPr fitToPage="1"/>
  </sheetPr>
  <dimension ref="A1:F44"/>
  <sheetViews>
    <sheetView view="pageBreakPreview" topLeftCell="A24" zoomScale="85" zoomScaleNormal="100" zoomScaleSheetLayoutView="85" workbookViewId="0">
      <selection sqref="A1:D1"/>
    </sheetView>
  </sheetViews>
  <sheetFormatPr defaultRowHeight="14.5" x14ac:dyDescent="0.35"/>
  <cols>
    <col min="1" max="1" width="58.7265625" bestFit="1" customWidth="1"/>
    <col min="2" max="2" width="51.453125" customWidth="1"/>
    <col min="3" max="3" width="25.1796875" bestFit="1" customWidth="1"/>
    <col min="4" max="4" width="26.26953125" bestFit="1" customWidth="1"/>
  </cols>
  <sheetData>
    <row r="1" spans="1:4" ht="24" thickBot="1" x14ac:dyDescent="0.6">
      <c r="A1" s="107" t="s">
        <v>109</v>
      </c>
      <c r="B1" s="108"/>
      <c r="C1" s="108"/>
      <c r="D1" s="109"/>
    </row>
    <row r="2" spans="1:4" x14ac:dyDescent="0.35">
      <c r="A2" s="42" t="s">
        <v>53</v>
      </c>
      <c r="B2" s="120" t="s">
        <v>54</v>
      </c>
      <c r="C2" s="120"/>
      <c r="D2" s="121"/>
    </row>
    <row r="3" spans="1:4" x14ac:dyDescent="0.35">
      <c r="A3" s="15" t="s">
        <v>48</v>
      </c>
      <c r="B3" s="122" t="s">
        <v>96</v>
      </c>
      <c r="C3" s="122"/>
      <c r="D3" s="123"/>
    </row>
    <row r="4" spans="1:4" x14ac:dyDescent="0.35">
      <c r="A4" s="15" t="s">
        <v>49</v>
      </c>
      <c r="B4" s="122" t="s">
        <v>97</v>
      </c>
      <c r="C4" s="122"/>
      <c r="D4" s="123"/>
    </row>
    <row r="5" spans="1:4" x14ac:dyDescent="0.35">
      <c r="A5" s="15" t="s">
        <v>55</v>
      </c>
      <c r="B5" s="136" t="s">
        <v>92</v>
      </c>
      <c r="C5" s="136"/>
      <c r="D5" s="137"/>
    </row>
    <row r="6" spans="1:4" x14ac:dyDescent="0.35">
      <c r="A6" s="15" t="s">
        <v>56</v>
      </c>
      <c r="B6" s="138" t="s">
        <v>93</v>
      </c>
      <c r="C6" s="138"/>
      <c r="D6" s="139"/>
    </row>
    <row r="7" spans="1:4" x14ac:dyDescent="0.35">
      <c r="A7" s="15" t="s">
        <v>50</v>
      </c>
      <c r="B7" s="140" t="s">
        <v>94</v>
      </c>
      <c r="C7" s="140"/>
      <c r="D7" s="141"/>
    </row>
    <row r="8" spans="1:4" ht="15" thickBot="1" x14ac:dyDescent="0.4">
      <c r="A8" s="39" t="s">
        <v>51</v>
      </c>
      <c r="B8" s="110" t="s">
        <v>95</v>
      </c>
      <c r="C8" s="110"/>
      <c r="D8" s="111"/>
    </row>
    <row r="9" spans="1:4" ht="16" thickBot="1" x14ac:dyDescent="0.4">
      <c r="A9" s="113" t="s">
        <v>105</v>
      </c>
      <c r="B9" s="114"/>
      <c r="C9" s="114"/>
      <c r="D9" s="115"/>
    </row>
    <row r="10" spans="1:4" x14ac:dyDescent="0.35">
      <c r="A10" s="112" t="s">
        <v>104</v>
      </c>
      <c r="B10" s="112"/>
      <c r="C10" s="116" t="s">
        <v>110</v>
      </c>
      <c r="D10" s="116"/>
    </row>
    <row r="11" spans="1:4" x14ac:dyDescent="0.35">
      <c r="A11" s="142" t="s">
        <v>103</v>
      </c>
      <c r="B11" s="142"/>
      <c r="C11" s="116" t="s">
        <v>110</v>
      </c>
      <c r="D11" s="116"/>
    </row>
    <row r="12" spans="1:4" ht="15" thickBot="1" x14ac:dyDescent="0.4">
      <c r="A12" s="143" t="s">
        <v>106</v>
      </c>
      <c r="B12" s="143"/>
      <c r="C12" s="116" t="s">
        <v>110</v>
      </c>
      <c r="D12" s="116"/>
    </row>
    <row r="13" spans="1:4" ht="16" thickBot="1" x14ac:dyDescent="0.4">
      <c r="A13" s="113" t="s">
        <v>107</v>
      </c>
      <c r="B13" s="114"/>
      <c r="C13" s="114"/>
      <c r="D13" s="115"/>
    </row>
    <row r="14" spans="1:4" x14ac:dyDescent="0.35">
      <c r="A14" s="41" t="s">
        <v>57</v>
      </c>
      <c r="B14" s="41" t="s">
        <v>98</v>
      </c>
      <c r="C14" s="41" t="s">
        <v>102</v>
      </c>
      <c r="D14" s="41" t="s">
        <v>101</v>
      </c>
    </row>
    <row r="15" spans="1:4" x14ac:dyDescent="0.35">
      <c r="A15" s="14" t="s">
        <v>48</v>
      </c>
      <c r="B15" s="14"/>
      <c r="C15" s="14">
        <v>12.96</v>
      </c>
      <c r="D15" s="14">
        <v>3.96</v>
      </c>
    </row>
    <row r="16" spans="1:4" x14ac:dyDescent="0.35">
      <c r="A16" s="52"/>
      <c r="B16" s="52"/>
      <c r="C16" s="53" t="s">
        <v>100</v>
      </c>
      <c r="D16" s="53" t="s">
        <v>99</v>
      </c>
    </row>
    <row r="17" spans="1:6" x14ac:dyDescent="0.35">
      <c r="A17" s="14" t="s">
        <v>55</v>
      </c>
      <c r="B17" s="14" t="s">
        <v>113</v>
      </c>
      <c r="C17" s="14">
        <v>10</v>
      </c>
      <c r="D17" s="40">
        <v>10</v>
      </c>
    </row>
    <row r="18" spans="1:6" x14ac:dyDescent="0.35">
      <c r="A18" s="14" t="s">
        <v>56</v>
      </c>
      <c r="B18" s="14" t="s">
        <v>114</v>
      </c>
      <c r="C18" s="14">
        <v>10</v>
      </c>
      <c r="D18" s="40">
        <v>10</v>
      </c>
    </row>
    <row r="19" spans="1:6" x14ac:dyDescent="0.35">
      <c r="A19" s="14" t="s">
        <v>56</v>
      </c>
      <c r="B19" s="14" t="s">
        <v>115</v>
      </c>
      <c r="C19" s="14">
        <v>10</v>
      </c>
      <c r="D19" s="40">
        <v>10</v>
      </c>
    </row>
    <row r="20" spans="1:6" x14ac:dyDescent="0.35">
      <c r="A20" s="14" t="s">
        <v>50</v>
      </c>
      <c r="B20" s="45" t="s">
        <v>116</v>
      </c>
      <c r="C20" s="14">
        <v>13.5</v>
      </c>
      <c r="D20" s="40" cm="1">
        <f t="array" ref="D20:F20">C20+'TH0406 Installation Log'!$E$8:$G$8/10</f>
        <v>14.838000000000001</v>
      </c>
      <c r="E20">
        <v>13.5</v>
      </c>
      <c r="F20">
        <v>13.5</v>
      </c>
    </row>
    <row r="21" spans="1:6" x14ac:dyDescent="0.35">
      <c r="A21" s="14" t="s">
        <v>117</v>
      </c>
      <c r="B21" s="46" t="s">
        <v>119</v>
      </c>
      <c r="C21" s="14">
        <v>13.5</v>
      </c>
      <c r="D21" s="40" cm="1">
        <f t="array" ref="D21:F21">C21+'TH0406 Installation Log'!$E$8:$G$8/10</f>
        <v>14.838000000000001</v>
      </c>
      <c r="E21">
        <v>13.5</v>
      </c>
      <c r="F21">
        <v>13.5</v>
      </c>
    </row>
    <row r="22" spans="1:6" x14ac:dyDescent="0.35">
      <c r="A22" s="14" t="s">
        <v>56</v>
      </c>
      <c r="B22" s="46" t="s">
        <v>121</v>
      </c>
      <c r="C22" s="14">
        <v>10</v>
      </c>
      <c r="D22" s="40">
        <v>10</v>
      </c>
    </row>
    <row r="23" spans="1:6" x14ac:dyDescent="0.35">
      <c r="A23" s="14" t="s">
        <v>118</v>
      </c>
      <c r="B23" s="14" t="s">
        <v>120</v>
      </c>
      <c r="C23" s="14">
        <v>10.199999999999999</v>
      </c>
      <c r="D23" s="40" cm="1">
        <f t="array" ref="D23:F23">C23+'TH0406 Installation Log'!$E$8:$G$8/10</f>
        <v>11.538</v>
      </c>
      <c r="E23">
        <v>10.199999999999999</v>
      </c>
      <c r="F23">
        <v>10.199999999999999</v>
      </c>
    </row>
    <row r="24" spans="1:6" x14ac:dyDescent="0.35">
      <c r="A24" s="14" t="s">
        <v>122</v>
      </c>
      <c r="B24" s="46" t="s">
        <v>123</v>
      </c>
      <c r="C24" s="14">
        <v>10</v>
      </c>
      <c r="D24" s="40" cm="1">
        <f t="array" ref="D24:F24">C24+'TH0406 Installation Log'!$E$8:$G$8/10</f>
        <v>11.338000000000001</v>
      </c>
      <c r="E24">
        <v>10</v>
      </c>
      <c r="F24">
        <v>10</v>
      </c>
    </row>
    <row r="25" spans="1:6" x14ac:dyDescent="0.35">
      <c r="A25" s="14" t="s">
        <v>118</v>
      </c>
      <c r="B25" s="46" t="s">
        <v>125</v>
      </c>
      <c r="C25" s="14">
        <v>9.5</v>
      </c>
      <c r="D25" s="40" cm="1">
        <f t="array" ref="D25:F25">C25+'TH0406 Installation Log'!$E$8:$G$8/10</f>
        <v>10.838000000000001</v>
      </c>
      <c r="E25">
        <v>9.5</v>
      </c>
      <c r="F25">
        <v>9.5</v>
      </c>
    </row>
    <row r="26" spans="1:6" x14ac:dyDescent="0.35">
      <c r="A26" s="14" t="s">
        <v>55</v>
      </c>
      <c r="B26" s="51" t="s">
        <v>124</v>
      </c>
      <c r="C26" s="51">
        <v>10</v>
      </c>
      <c r="D26" s="51">
        <v>10</v>
      </c>
    </row>
    <row r="27" spans="1:6" ht="16" thickBot="1" x14ac:dyDescent="0.4">
      <c r="A27" s="117" t="s">
        <v>19</v>
      </c>
      <c r="B27" s="118"/>
      <c r="C27" s="118"/>
      <c r="D27" s="119"/>
    </row>
    <row r="28" spans="1:6" x14ac:dyDescent="0.35">
      <c r="A28" s="127" t="s">
        <v>136</v>
      </c>
      <c r="B28" s="128"/>
      <c r="C28" s="128"/>
      <c r="D28" s="129"/>
    </row>
    <row r="29" spans="1:6" x14ac:dyDescent="0.35">
      <c r="A29" s="130"/>
      <c r="B29" s="131"/>
      <c r="C29" s="131"/>
      <c r="D29" s="132"/>
    </row>
    <row r="30" spans="1:6" x14ac:dyDescent="0.35">
      <c r="A30" s="130"/>
      <c r="B30" s="131"/>
      <c r="C30" s="131"/>
      <c r="D30" s="132"/>
    </row>
    <row r="31" spans="1:6" x14ac:dyDescent="0.35">
      <c r="A31" s="130"/>
      <c r="B31" s="131"/>
      <c r="C31" s="131"/>
      <c r="D31" s="132"/>
    </row>
    <row r="32" spans="1:6" x14ac:dyDescent="0.35">
      <c r="A32" s="130"/>
      <c r="B32" s="131"/>
      <c r="C32" s="131"/>
      <c r="D32" s="132"/>
    </row>
    <row r="33" spans="1:4" x14ac:dyDescent="0.35">
      <c r="A33" s="133"/>
      <c r="B33" s="134"/>
      <c r="C33" s="134"/>
      <c r="D33" s="135"/>
    </row>
    <row r="34" spans="1:4" x14ac:dyDescent="0.35">
      <c r="A34" s="124" t="s">
        <v>135</v>
      </c>
      <c r="B34" s="124"/>
      <c r="C34" s="124"/>
      <c r="D34" s="124"/>
    </row>
    <row r="35" spans="1:4" x14ac:dyDescent="0.35">
      <c r="A35" s="47" t="s">
        <v>126</v>
      </c>
      <c r="B35" s="47" t="s">
        <v>127</v>
      </c>
      <c r="C35" s="125" t="s">
        <v>128</v>
      </c>
      <c r="D35" s="126"/>
    </row>
    <row r="36" spans="1:4" x14ac:dyDescent="0.35">
      <c r="A36" s="49">
        <v>0.375</v>
      </c>
      <c r="B36" s="47">
        <v>13.38</v>
      </c>
      <c r="C36" s="48" t="s">
        <v>129</v>
      </c>
      <c r="D36" s="50"/>
    </row>
    <row r="37" spans="1:4" x14ac:dyDescent="0.35">
      <c r="A37" s="49">
        <v>0.66666666666666663</v>
      </c>
      <c r="B37" s="47">
        <v>13.34</v>
      </c>
      <c r="C37" s="48" t="s">
        <v>130</v>
      </c>
      <c r="D37" s="50"/>
    </row>
    <row r="38" spans="1:4" x14ac:dyDescent="0.35">
      <c r="A38" s="49">
        <v>0.52083333333333337</v>
      </c>
      <c r="B38" s="47">
        <v>13.81</v>
      </c>
      <c r="C38" s="48" t="s">
        <v>131</v>
      </c>
      <c r="D38" s="50"/>
    </row>
    <row r="39" spans="1:4" x14ac:dyDescent="0.35">
      <c r="A39" s="49">
        <v>0.60416666666666663</v>
      </c>
      <c r="B39" s="47">
        <v>13.5</v>
      </c>
      <c r="C39" s="48" t="s">
        <v>132</v>
      </c>
      <c r="D39" s="50"/>
    </row>
    <row r="40" spans="1:4" x14ac:dyDescent="0.35">
      <c r="A40" s="49">
        <v>0.65277777777777779</v>
      </c>
      <c r="B40" s="47">
        <v>13.71</v>
      </c>
      <c r="C40" s="48" t="s">
        <v>133</v>
      </c>
      <c r="D40" s="50"/>
    </row>
    <row r="41" spans="1:4" ht="15" thickBot="1" x14ac:dyDescent="0.4">
      <c r="A41" s="49">
        <v>0.3611111111111111</v>
      </c>
      <c r="B41" s="47">
        <v>13.5</v>
      </c>
      <c r="C41" s="48" t="s">
        <v>134</v>
      </c>
      <c r="D41" s="50"/>
    </row>
    <row r="42" spans="1:4" ht="15" customHeight="1" x14ac:dyDescent="0.35">
      <c r="A42" s="97" t="s">
        <v>111</v>
      </c>
      <c r="B42" s="100" t="s">
        <v>90</v>
      </c>
      <c r="C42" s="43" t="s">
        <v>91</v>
      </c>
      <c r="D42" s="44" t="s">
        <v>112</v>
      </c>
    </row>
    <row r="43" spans="1:4" ht="15" customHeight="1" x14ac:dyDescent="0.35">
      <c r="A43" s="98"/>
      <c r="B43" s="101"/>
      <c r="C43" s="103"/>
      <c r="D43" s="105">
        <v>45259</v>
      </c>
    </row>
    <row r="44" spans="1:4" ht="15" thickBot="1" x14ac:dyDescent="0.4">
      <c r="A44" s="99"/>
      <c r="B44" s="102"/>
      <c r="C44" s="104"/>
      <c r="D44" s="106"/>
    </row>
  </sheetData>
  <mergeCells count="24">
    <mergeCell ref="A34:D34"/>
    <mergeCell ref="C35:D35"/>
    <mergeCell ref="A28:D33"/>
    <mergeCell ref="B5:D5"/>
    <mergeCell ref="B6:D6"/>
    <mergeCell ref="B7:D7"/>
    <mergeCell ref="A11:B11"/>
    <mergeCell ref="A12:B12"/>
    <mergeCell ref="A42:A44"/>
    <mergeCell ref="B42:B44"/>
    <mergeCell ref="C43:C44"/>
    <mergeCell ref="D43:D44"/>
    <mergeCell ref="A1:D1"/>
    <mergeCell ref="B8:D8"/>
    <mergeCell ref="A10:B10"/>
    <mergeCell ref="A9:D9"/>
    <mergeCell ref="C10:D10"/>
    <mergeCell ref="C11:D11"/>
    <mergeCell ref="C12:D12"/>
    <mergeCell ref="A13:D13"/>
    <mergeCell ref="A27:D27"/>
    <mergeCell ref="B2:D2"/>
    <mergeCell ref="B3:D3"/>
    <mergeCell ref="B4:D4"/>
  </mergeCells>
  <pageMargins left="0.7" right="0.7" top="0.75" bottom="0.75" header="0.3" footer="0.3"/>
  <pageSetup paperSize="9"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TH0406 Installation Log</vt:lpstr>
      <vt:lpstr>Packer Section Diagram</vt:lpstr>
      <vt:lpstr>Pressure Testing</vt:lpstr>
      <vt:lpstr>'Packer Section Diagram'!Print_Area</vt:lpstr>
      <vt:lpstr>'Pressure Testing'!Print_Area</vt:lpstr>
      <vt:lpstr>'TH0406 Installation Log'!Print_Area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Boon, David P.</dc:creator>
  <cp:lastModifiedBy>David Hetherington - BGS</cp:lastModifiedBy>
  <cp:lastPrinted>2023-11-22T10:40:36Z</cp:lastPrinted>
  <dcterms:created xsi:type="dcterms:W3CDTF">2023-01-17T12:08:00Z</dcterms:created>
  <dcterms:modified xsi:type="dcterms:W3CDTF">2024-06-19T10:16:20Z</dcterms:modified>
</cp:coreProperties>
</file>